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00357BA3-D9D3-4094-AD55-BC7B3B8B2CD3}" xr6:coauthVersionLast="47" xr6:coauthVersionMax="47" xr10:uidLastSave="{00000000-0000-0000-0000-000000000000}"/>
  <bookViews>
    <workbookView xWindow="-108" yWindow="-108" windowWidth="23256" windowHeight="12456" activeTab="2" xr2:uid="{55B7FDE4-90FF-4552-946B-3D8324138E83}"/>
  </bookViews>
  <sheets>
    <sheet name="Sheet1" sheetId="1" r:id="rId1"/>
    <sheet name="Sheet3" sheetId="3" r:id="rId2"/>
    <sheet name="Sheet7" sheetId="8" r:id="rId3"/>
    <sheet name="Sheet4" sheetId="5" r:id="rId4"/>
    <sheet name="Sheet5" sheetId="6" r:id="rId5"/>
    <sheet name="Sheet6" sheetId="7" r:id="rId6"/>
    <sheet name="Sheet2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8" l="1"/>
  <c r="K5" i="8" a="1"/>
  <c r="K5" i="8" s="1"/>
  <c r="G3" i="7"/>
  <c r="G4" i="7"/>
  <c r="G5" i="7"/>
  <c r="G6" i="7"/>
  <c r="G2" i="7"/>
  <c r="F3" i="7"/>
  <c r="F4" i="7"/>
  <c r="F5" i="7"/>
  <c r="F6" i="7"/>
  <c r="F2" i="7"/>
  <c r="E2" i="7"/>
  <c r="H2" i="7"/>
  <c r="E3" i="7"/>
  <c r="E4" i="7"/>
  <c r="E5" i="7"/>
  <c r="E6" i="7"/>
  <c r="C10" i="6"/>
  <c r="C11" i="6"/>
  <c r="C12" i="6"/>
  <c r="C13" i="6"/>
  <c r="C9" i="6"/>
  <c r="D10" i="6"/>
  <c r="D11" i="6"/>
  <c r="D12" i="6"/>
  <c r="D13" i="6"/>
  <c r="D9" i="6"/>
  <c r="B12" i="6"/>
  <c r="B13" i="6"/>
  <c r="B9" i="6"/>
  <c r="B11" i="6"/>
  <c r="B10" i="6"/>
  <c r="D3" i="6"/>
  <c r="D4" i="6"/>
  <c r="D2" i="6"/>
  <c r="C3" i="6"/>
  <c r="C4" i="6"/>
  <c r="C2" i="6"/>
  <c r="B3" i="6"/>
  <c r="B4" i="6"/>
  <c r="B2" i="6"/>
  <c r="H3" i="5"/>
  <c r="H4" i="5"/>
  <c r="H5" i="5"/>
  <c r="H6" i="5"/>
  <c r="H2" i="5"/>
  <c r="F2" i="5"/>
  <c r="G3" i="5"/>
  <c r="G4" i="5"/>
  <c r="G5" i="5"/>
  <c r="G6" i="5"/>
  <c r="G2" i="5"/>
  <c r="F3" i="5"/>
  <c r="F4" i="5"/>
  <c r="F5" i="5"/>
  <c r="F6" i="5"/>
  <c r="E3" i="4"/>
  <c r="A3" i="4"/>
  <c r="C15" i="3"/>
  <c r="C14" i="3"/>
  <c r="C13" i="3"/>
  <c r="C12" i="3"/>
  <c r="D10" i="1"/>
  <c r="B15" i="1"/>
  <c r="B14" i="1"/>
  <c r="E10" i="1"/>
  <c r="C10" i="1"/>
  <c r="G4" i="1"/>
  <c r="G5" i="1"/>
  <c r="G6" i="1"/>
  <c r="G7" i="1"/>
  <c r="G3" i="1"/>
  <c r="B10" i="1" s="1"/>
  <c r="F4" i="1"/>
  <c r="F5" i="1"/>
  <c r="B13" i="1" s="1"/>
  <c r="F6" i="1"/>
  <c r="F7" i="1"/>
  <c r="F3" i="1"/>
  <c r="B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<sst xmlns="http://schemas.openxmlformats.org/spreadsheetml/2006/main" count="128" uniqueCount="103">
  <si>
    <t>Nama Karyawan/ti</t>
  </si>
  <si>
    <t>Omset - Bulan 1</t>
  </si>
  <si>
    <t>Omset - Bulan 2</t>
  </si>
  <si>
    <t>Omset - Bulan 3</t>
  </si>
  <si>
    <t>Total Omset</t>
  </si>
  <si>
    <t>Rata Rata Omset</t>
  </si>
  <si>
    <t>Status</t>
  </si>
  <si>
    <t>Peringkat</t>
  </si>
  <si>
    <t>Ariel</t>
  </si>
  <si>
    <t>Boim</t>
  </si>
  <si>
    <t>Chyntia</t>
  </si>
  <si>
    <t>Dini</t>
  </si>
  <si>
    <t>Eno</t>
  </si>
  <si>
    <t>L</t>
  </si>
  <si>
    <t>P</t>
  </si>
  <si>
    <t>Latihan 1</t>
  </si>
  <si>
    <t>Banyaknyaa Karyawan/ti</t>
  </si>
  <si>
    <t>COUNT</t>
  </si>
  <si>
    <t>COUNTA</t>
  </si>
  <si>
    <t>Jenis Kelamin</t>
  </si>
  <si>
    <t>COUNTIF</t>
  </si>
  <si>
    <t>Omset Paling Tinggi</t>
  </si>
  <si>
    <t>Omset Paling Rendah</t>
  </si>
  <si>
    <t>Jumlah Omset Karyawan</t>
  </si>
  <si>
    <t>Jumlah Omset Karyawati</t>
  </si>
  <si>
    <t>Nama Mahasiswa</t>
  </si>
  <si>
    <t>Total SKS yang di ambil</t>
  </si>
  <si>
    <t>Nama Universitar</t>
  </si>
  <si>
    <t>Joko - Semarang</t>
  </si>
  <si>
    <t>Dika - Semarang</t>
  </si>
  <si>
    <t>Wahyu - Solo</t>
  </si>
  <si>
    <t>Indah - Boyolali</t>
  </si>
  <si>
    <t>Devi - Kendari</t>
  </si>
  <si>
    <t>Jeden - Papua</t>
  </si>
  <si>
    <t>Insan - Bali</t>
  </si>
  <si>
    <t>Revan - NTT</t>
  </si>
  <si>
    <t>UNS</t>
  </si>
  <si>
    <t>UGM</t>
  </si>
  <si>
    <t>UNY</t>
  </si>
  <si>
    <t>jumlah mahasiswa yang mengmbil sks</t>
  </si>
  <si>
    <t>yang kuliah di UNS</t>
  </si>
  <si>
    <t>yang kuliah di UGM</t>
  </si>
  <si>
    <t>ada berapa yang dari semarang</t>
  </si>
  <si>
    <t>AND</t>
  </si>
  <si>
    <t>OR</t>
  </si>
  <si>
    <t>Produk</t>
  </si>
  <si>
    <t>Kode
Barang</t>
  </si>
  <si>
    <t>Modal</t>
  </si>
  <si>
    <t>Harga</t>
  </si>
  <si>
    <t>Stok</t>
  </si>
  <si>
    <t>Untung
/rugi?</t>
  </si>
  <si>
    <t>Murah/
Mahal</t>
  </si>
  <si>
    <t>Manual</t>
  </si>
  <si>
    <t>Barang 1</t>
  </si>
  <si>
    <t>Barang 2</t>
  </si>
  <si>
    <t>Barang 3</t>
  </si>
  <si>
    <t>Barang 4</t>
  </si>
  <si>
    <t>Barang 5</t>
  </si>
  <si>
    <t>C</t>
  </si>
  <si>
    <t>B</t>
  </si>
  <si>
    <t>A</t>
  </si>
  <si>
    <t>Status
Stok</t>
  </si>
  <si>
    <t>MID</t>
  </si>
  <si>
    <t>RIGHT</t>
  </si>
  <si>
    <t>SA2019P</t>
  </si>
  <si>
    <t>DI2013L</t>
  </si>
  <si>
    <t>LEFT</t>
  </si>
  <si>
    <t>id
karyawan</t>
  </si>
  <si>
    <t>Divisi</t>
  </si>
  <si>
    <t>Benefit</t>
  </si>
  <si>
    <t>Gender</t>
  </si>
  <si>
    <t>MK2020L</t>
  </si>
  <si>
    <t>Nama
Karyawan</t>
  </si>
  <si>
    <t>Domisili</t>
  </si>
  <si>
    <t>Bulan 1</t>
  </si>
  <si>
    <t>Bulan 2</t>
  </si>
  <si>
    <t>Performa</t>
  </si>
  <si>
    <t>Gaji</t>
  </si>
  <si>
    <t>Komisi</t>
  </si>
  <si>
    <t>Desy Ratnasari</t>
  </si>
  <si>
    <t>Endah Purwati</t>
  </si>
  <si>
    <t>Andriono Indra</t>
  </si>
  <si>
    <t>Winda Gayatri</t>
  </si>
  <si>
    <t>Septarina Putri</t>
  </si>
  <si>
    <t>Bandung</t>
  </si>
  <si>
    <t>Jakarta</t>
  </si>
  <si>
    <t>Surabaya</t>
  </si>
  <si>
    <t>NO</t>
  </si>
  <si>
    <t>TANGGAL</t>
  </si>
  <si>
    <t>KODE BARANG</t>
  </si>
  <si>
    <t>NAMA BARANG</t>
  </si>
  <si>
    <t>JUMLAH BARANG</t>
  </si>
  <si>
    <t>HARGA STUAN</t>
  </si>
  <si>
    <t>HARGA TOTAL</t>
  </si>
  <si>
    <t>DISKON</t>
  </si>
  <si>
    <t>PEMBAYARAN TOTAL</t>
  </si>
  <si>
    <t>HARDISK</t>
  </si>
  <si>
    <t>KEYBOARD</t>
  </si>
  <si>
    <t>MONITOR</t>
  </si>
  <si>
    <t>TABEL BARANG</t>
  </si>
  <si>
    <t>KODE</t>
  </si>
  <si>
    <t>HARGA</t>
  </si>
  <si>
    <t>TABEL DISKON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</si>
</sst>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p&quot;* #,##0_-;\-&quot;Rp&quot;* #,##0_-;_-&quot;Rp&quot;* &quot;-&quot;_-;_-@_-"/>
    <numFmt numFmtId="165" formatCode="_-&quot;Rp&quot;* #,##0.00_-;\-&quot;Rp&quot;* #,##0.00_-;_-&quot;Rp&quot;* &quot;-&quot;??_-;_-@_-"/>
    <numFmt numFmtId="166" formatCode="_-[$Rp-3809]* #,##0_-;\-[$Rp-3809]* #,##0_-;_-[$Rp-3809]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6" fontId="0" fillId="0" borderId="1" xfId="1" applyNumberFormat="1" applyFont="1" applyBorder="1"/>
    <xf numFmtId="166" fontId="0" fillId="0" borderId="1" xfId="0" applyNumberFormat="1" applyBorder="1"/>
    <xf numFmtId="164" fontId="0" fillId="0" borderId="1" xfId="2" applyFont="1" applyBorder="1"/>
    <xf numFmtId="164" fontId="0" fillId="0" borderId="1" xfId="0" applyNumberFormat="1" applyBorder="1"/>
    <xf numFmtId="166" fontId="0" fillId="0" borderId="0" xfId="0" applyNumberFormat="1"/>
    <xf numFmtId="16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0" xfId="0" applyFill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2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2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9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5" borderId="1" xfId="0" applyFont="1" applyFill="1" applyBorder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</cellXfs>
  <cellStyles count="3">
    <cellStyle name="Currency" xfId="1" builtinId="4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B834C-B906-41B6-97E8-9B41BC1CBA96}">
  <dimension ref="A1:I15"/>
  <sheetViews>
    <sheetView zoomScaleNormal="83" workbookViewId="0">
      <selection activeCell="B15" sqref="B15"/>
    </sheetView>
  </sheetViews>
  <sheetFormatPr defaultRowHeight="14.4" x14ac:dyDescent="0.3"/>
  <cols>
    <col min="1" max="1" width="22.88671875" customWidth="1"/>
    <col min="2" max="2" width="16.6640625" customWidth="1"/>
    <col min="3" max="3" width="15.88671875" customWidth="1"/>
    <col min="4" max="4" width="15.77734375" customWidth="1"/>
    <col min="5" max="5" width="15.21875" customWidth="1"/>
    <col min="6" max="6" width="16.5546875" customWidth="1"/>
    <col min="7" max="7" width="17" customWidth="1"/>
    <col min="9" max="9" width="10.77734375" customWidth="1"/>
  </cols>
  <sheetData>
    <row r="1" spans="1:9" x14ac:dyDescent="0.3">
      <c r="A1" s="36" t="s">
        <v>15</v>
      </c>
      <c r="B1" s="36"/>
      <c r="C1" s="36"/>
      <c r="D1" s="36"/>
      <c r="E1" s="36"/>
      <c r="F1" s="36"/>
      <c r="G1" s="36"/>
      <c r="H1" s="36"/>
      <c r="I1" s="36"/>
    </row>
    <row r="2" spans="1:9" x14ac:dyDescent="0.3">
      <c r="A2" s="3" t="s">
        <v>0</v>
      </c>
      <c r="B2" s="4" t="s">
        <v>19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9" x14ac:dyDescent="0.3">
      <c r="A3" s="5" t="s">
        <v>8</v>
      </c>
      <c r="B3" s="6" t="s">
        <v>13</v>
      </c>
      <c r="C3" s="7">
        <v>10000000</v>
      </c>
      <c r="D3" s="10">
        <v>3500000</v>
      </c>
      <c r="E3" s="10">
        <v>11500000</v>
      </c>
      <c r="F3" s="8">
        <f>C3+D3+E3</f>
        <v>25000000</v>
      </c>
      <c r="G3" s="10">
        <f>AVERAGE(C3:C3:E3)</f>
        <v>8333333.333333333</v>
      </c>
      <c r="H3" s="5"/>
      <c r="I3" s="5"/>
    </row>
    <row r="4" spans="1:9" x14ac:dyDescent="0.3">
      <c r="A4" s="5" t="s">
        <v>9</v>
      </c>
      <c r="B4" s="6" t="s">
        <v>13</v>
      </c>
      <c r="C4" s="8">
        <v>12000000</v>
      </c>
      <c r="D4" s="10">
        <v>9000000</v>
      </c>
      <c r="E4" s="10">
        <v>12000000</v>
      </c>
      <c r="F4" s="8">
        <f t="shared" ref="F4:F7" si="0">C4+D4+E4</f>
        <v>33000000</v>
      </c>
      <c r="G4" s="10">
        <f>AVERAGE(C4:C4:E4)</f>
        <v>11000000</v>
      </c>
      <c r="H4" s="5"/>
      <c r="I4" s="5"/>
    </row>
    <row r="5" spans="1:9" x14ac:dyDescent="0.3">
      <c r="A5" s="5" t="s">
        <v>10</v>
      </c>
      <c r="B5" s="6" t="s">
        <v>14</v>
      </c>
      <c r="C5" s="9">
        <v>5000000</v>
      </c>
      <c r="D5" s="10">
        <v>10000000</v>
      </c>
      <c r="E5" s="10">
        <v>8000000</v>
      </c>
      <c r="F5" s="8">
        <f t="shared" si="0"/>
        <v>23000000</v>
      </c>
      <c r="G5" s="10">
        <f>AVERAGE(C5:C5:E5)</f>
        <v>7666666.666666667</v>
      </c>
      <c r="H5" s="5"/>
      <c r="I5" s="5"/>
    </row>
    <row r="6" spans="1:9" x14ac:dyDescent="0.3">
      <c r="A6" s="5" t="s">
        <v>11</v>
      </c>
      <c r="B6" s="6" t="s">
        <v>14</v>
      </c>
      <c r="C6" s="8">
        <v>7500000</v>
      </c>
      <c r="D6" s="10">
        <v>12000000</v>
      </c>
      <c r="E6" s="10">
        <v>9500000</v>
      </c>
      <c r="F6" s="8">
        <f t="shared" si="0"/>
        <v>29000000</v>
      </c>
      <c r="G6" s="10">
        <f>AVERAGE(C6:C6:E6)</f>
        <v>9666666.666666666</v>
      </c>
      <c r="H6" s="5"/>
      <c r="I6" s="5"/>
    </row>
    <row r="7" spans="1:9" x14ac:dyDescent="0.3">
      <c r="A7" s="5" t="s">
        <v>12</v>
      </c>
      <c r="B7" s="6" t="s">
        <v>13</v>
      </c>
      <c r="C7" s="8">
        <v>11000000</v>
      </c>
      <c r="D7" s="10">
        <v>132500000</v>
      </c>
      <c r="E7" s="10">
        <v>15000000</v>
      </c>
      <c r="F7" s="8">
        <f t="shared" si="0"/>
        <v>158500000</v>
      </c>
      <c r="G7" s="10">
        <f>AVERAGE(C7:C7:E7)</f>
        <v>52833333.333333336</v>
      </c>
      <c r="H7" s="5"/>
      <c r="I7" s="5"/>
    </row>
    <row r="9" spans="1:9" x14ac:dyDescent="0.3">
      <c r="B9" s="2" t="s">
        <v>17</v>
      </c>
      <c r="C9" s="2" t="s">
        <v>18</v>
      </c>
      <c r="D9" s="37" t="s">
        <v>20</v>
      </c>
      <c r="E9" s="37"/>
    </row>
    <row r="10" spans="1:9" x14ac:dyDescent="0.3">
      <c r="A10" s="20" t="s">
        <v>16</v>
      </c>
      <c r="B10" s="1">
        <f>COUNT(G3:G7)</f>
        <v>5</v>
      </c>
      <c r="C10" s="1">
        <f>COUNTA(B3:B7)</f>
        <v>5</v>
      </c>
      <c r="D10" s="1">
        <f>COUNTIF(B3:B7,"L")</f>
        <v>3</v>
      </c>
      <c r="E10" s="1">
        <f>COUNTIF(B3:B7,"P")</f>
        <v>2</v>
      </c>
    </row>
    <row r="12" spans="1:9" x14ac:dyDescent="0.3">
      <c r="A12" t="s">
        <v>21</v>
      </c>
      <c r="B12" s="11">
        <f>MAX(F3:F7)</f>
        <v>158500000</v>
      </c>
    </row>
    <row r="13" spans="1:9" x14ac:dyDescent="0.3">
      <c r="A13" t="s">
        <v>22</v>
      </c>
      <c r="B13" s="11">
        <f>MIN(F3:F7)</f>
        <v>23000000</v>
      </c>
    </row>
    <row r="14" spans="1:9" x14ac:dyDescent="0.3">
      <c r="A14" t="s">
        <v>23</v>
      </c>
      <c r="B14" s="12">
        <f>SUMIF(B3:B7,"L",F3:F7)</f>
        <v>216500000</v>
      </c>
    </row>
    <row r="15" spans="1:9" x14ac:dyDescent="0.3">
      <c r="A15" t="s">
        <v>24</v>
      </c>
      <c r="B15">
        <f>SUMIF(B3:B7,"P",F3:F7)</f>
        <v>52000000</v>
      </c>
    </row>
  </sheetData>
  <mergeCells count="2">
    <mergeCell ref="A1:I1"/>
    <mergeCell ref="D9:E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8188-AF7E-42EE-82D7-57E3EEF65992}">
  <dimension ref="A1:D15"/>
  <sheetViews>
    <sheetView workbookViewId="0">
      <selection activeCell="C14" sqref="C14"/>
    </sheetView>
  </sheetViews>
  <sheetFormatPr defaultRowHeight="14.4" x14ac:dyDescent="0.3"/>
  <cols>
    <col min="1" max="1" width="19.77734375" customWidth="1"/>
    <col min="2" max="2" width="17.5546875" customWidth="1"/>
    <col min="3" max="3" width="21.6640625" customWidth="1"/>
  </cols>
  <sheetData>
    <row r="1" spans="1:4" x14ac:dyDescent="0.3">
      <c r="A1" s="13" t="s">
        <v>25</v>
      </c>
      <c r="B1" s="15" t="s">
        <v>27</v>
      </c>
      <c r="C1" s="14" t="s">
        <v>26</v>
      </c>
      <c r="D1" s="17"/>
    </row>
    <row r="2" spans="1:4" x14ac:dyDescent="0.3">
      <c r="A2" s="5" t="s">
        <v>28</v>
      </c>
      <c r="B2" s="16" t="s">
        <v>36</v>
      </c>
      <c r="C2" s="5">
        <v>24</v>
      </c>
    </row>
    <row r="3" spans="1:4" x14ac:dyDescent="0.3">
      <c r="A3" s="5" t="s">
        <v>29</v>
      </c>
      <c r="B3" s="16" t="s">
        <v>37</v>
      </c>
      <c r="C3" s="5">
        <v>21</v>
      </c>
    </row>
    <row r="4" spans="1:4" x14ac:dyDescent="0.3">
      <c r="A4" s="5" t="s">
        <v>30</v>
      </c>
      <c r="B4" s="16" t="s">
        <v>38</v>
      </c>
      <c r="C4" s="5">
        <v>20</v>
      </c>
    </row>
    <row r="5" spans="1:4" x14ac:dyDescent="0.3">
      <c r="A5" s="5" t="s">
        <v>31</v>
      </c>
      <c r="B5" s="16" t="s">
        <v>37</v>
      </c>
      <c r="C5" s="5">
        <v>20</v>
      </c>
    </row>
    <row r="6" spans="1:4" x14ac:dyDescent="0.3">
      <c r="A6" s="5" t="s">
        <v>32</v>
      </c>
      <c r="B6" s="16" t="s">
        <v>36</v>
      </c>
      <c r="C6" s="5">
        <v>16</v>
      </c>
    </row>
    <row r="7" spans="1:4" x14ac:dyDescent="0.3">
      <c r="A7" s="5" t="s">
        <v>33</v>
      </c>
      <c r="B7" s="16" t="s">
        <v>36</v>
      </c>
      <c r="C7" s="5">
        <v>24</v>
      </c>
    </row>
    <row r="8" spans="1:4" x14ac:dyDescent="0.3">
      <c r="A8" s="5" t="s">
        <v>34</v>
      </c>
      <c r="B8" s="16" t="s">
        <v>36</v>
      </c>
      <c r="C8" s="5">
        <v>24</v>
      </c>
    </row>
    <row r="9" spans="1:4" x14ac:dyDescent="0.3">
      <c r="A9" s="5" t="s">
        <v>35</v>
      </c>
      <c r="B9" s="16" t="s">
        <v>36</v>
      </c>
      <c r="C9" s="5">
        <v>24</v>
      </c>
    </row>
    <row r="12" spans="1:4" x14ac:dyDescent="0.3">
      <c r="A12" s="38" t="s">
        <v>39</v>
      </c>
      <c r="B12" s="38"/>
      <c r="C12" s="19">
        <f>COUNT(C2:C9)</f>
        <v>8</v>
      </c>
    </row>
    <row r="13" spans="1:4" x14ac:dyDescent="0.3">
      <c r="A13" s="18" t="s">
        <v>40</v>
      </c>
      <c r="B13" s="18"/>
      <c r="C13" s="19">
        <f>COUNTIF(Sheet3!B2:B9,"UNS")</f>
        <v>5</v>
      </c>
    </row>
    <row r="14" spans="1:4" x14ac:dyDescent="0.3">
      <c r="A14" s="18" t="s">
        <v>41</v>
      </c>
      <c r="B14" s="18"/>
      <c r="C14" s="19">
        <f>COUNTIF(B2:B9,"UGM")</f>
        <v>2</v>
      </c>
    </row>
    <row r="15" spans="1:4" x14ac:dyDescent="0.3">
      <c r="A15" s="38" t="s">
        <v>42</v>
      </c>
      <c r="B15" s="38"/>
      <c r="C15" s="19">
        <f>COUNTIF(A2:A9,"*Semarang")</f>
        <v>2</v>
      </c>
    </row>
  </sheetData>
  <mergeCells count="2">
    <mergeCell ref="A12:B12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5EC3-EE06-47B1-A61F-2CB9AC22E2D9}">
  <dimension ref="A1:L12"/>
  <sheetViews>
    <sheetView tabSelected="1" workbookViewId="0">
      <selection activeCell="L10" sqref="L10"/>
    </sheetView>
  </sheetViews>
  <sheetFormatPr defaultRowHeight="14.4" x14ac:dyDescent="0.3"/>
  <cols>
    <col min="1" max="1" width="4.88671875" customWidth="1"/>
    <col min="2" max="2" width="13.77734375" customWidth="1"/>
    <col min="3" max="3" width="16.6640625" customWidth="1"/>
    <col min="4" max="4" width="16.21875" customWidth="1"/>
    <col min="5" max="5" width="17.77734375" customWidth="1"/>
    <col min="6" max="6" width="14.77734375" customWidth="1"/>
    <col min="7" max="7" width="15.21875" customWidth="1"/>
    <col min="8" max="8" width="11.88671875" customWidth="1"/>
    <col min="9" max="9" width="18.33203125" customWidth="1"/>
  </cols>
  <sheetData>
    <row r="1" spans="1:12" x14ac:dyDescent="0.3">
      <c r="A1" s="31" t="s">
        <v>87</v>
      </c>
      <c r="B1" s="31" t="s">
        <v>88</v>
      </c>
      <c r="C1" s="31" t="s">
        <v>89</v>
      </c>
      <c r="D1" s="31" t="s">
        <v>90</v>
      </c>
      <c r="E1" s="31" t="s">
        <v>91</v>
      </c>
      <c r="F1" s="31" t="s">
        <v>92</v>
      </c>
      <c r="G1" s="31" t="s">
        <v>93</v>
      </c>
      <c r="H1" s="31" t="s">
        <v>94</v>
      </c>
      <c r="I1" s="31" t="s">
        <v>95</v>
      </c>
    </row>
    <row r="2" spans="1:12" x14ac:dyDescent="0.3">
      <c r="A2" s="6">
        <v>1</v>
      </c>
      <c r="B2" s="32">
        <v>44113</v>
      </c>
      <c r="C2" s="6">
        <v>102</v>
      </c>
      <c r="D2" s="6" t="s">
        <v>96</v>
      </c>
      <c r="E2" s="6">
        <v>11</v>
      </c>
      <c r="F2" s="33">
        <v>550000</v>
      </c>
      <c r="G2" s="33">
        <v>6050000</v>
      </c>
      <c r="H2" s="6"/>
      <c r="I2" s="6"/>
    </row>
    <row r="3" spans="1:12" x14ac:dyDescent="0.3">
      <c r="A3" s="6">
        <v>2</v>
      </c>
      <c r="B3" s="32">
        <v>44114</v>
      </c>
      <c r="C3" s="6">
        <v>101</v>
      </c>
      <c r="D3" s="6" t="s">
        <v>97</v>
      </c>
      <c r="E3" s="6">
        <v>14</v>
      </c>
      <c r="F3" s="33">
        <v>50000</v>
      </c>
      <c r="G3" s="33">
        <v>700000</v>
      </c>
      <c r="H3" s="6"/>
      <c r="I3" s="6"/>
    </row>
    <row r="4" spans="1:12" x14ac:dyDescent="0.3">
      <c r="A4" s="6">
        <v>3</v>
      </c>
      <c r="B4" s="32">
        <v>44115</v>
      </c>
      <c r="C4" s="6">
        <v>101</v>
      </c>
      <c r="D4" s="6" t="s">
        <v>97</v>
      </c>
      <c r="E4" s="6">
        <v>7</v>
      </c>
      <c r="F4" s="33">
        <v>50000</v>
      </c>
      <c r="G4" s="33">
        <v>350000</v>
      </c>
      <c r="H4" s="6"/>
      <c r="I4" s="6"/>
    </row>
    <row r="5" spans="1:12" x14ac:dyDescent="0.3">
      <c r="A5" s="6">
        <v>4</v>
      </c>
      <c r="B5" s="32">
        <v>44116</v>
      </c>
      <c r="C5" s="6">
        <v>103</v>
      </c>
      <c r="D5" s="6" t="s">
        <v>98</v>
      </c>
      <c r="E5" s="6">
        <v>2</v>
      </c>
      <c r="F5" s="33">
        <v>2000000</v>
      </c>
      <c r="G5" s="33">
        <v>4000000</v>
      </c>
      <c r="H5" s="6"/>
      <c r="I5" s="6"/>
      <c r="K5" t="e" cm="1">
        <f t="array" ref="K5">VLOOKUP(M5,$B$18:$D$21,2,O0)</f>
        <v>#NAME?</v>
      </c>
    </row>
    <row r="6" spans="1:12" x14ac:dyDescent="0.3">
      <c r="A6" s="6">
        <v>5</v>
      </c>
      <c r="B6" s="32">
        <v>44117</v>
      </c>
      <c r="C6" s="6">
        <v>102</v>
      </c>
      <c r="D6" s="6" t="s">
        <v>96</v>
      </c>
      <c r="E6" s="6">
        <v>6</v>
      </c>
      <c r="F6" s="33">
        <v>550000</v>
      </c>
      <c r="G6" s="33">
        <v>3300000</v>
      </c>
      <c r="H6" s="6"/>
      <c r="I6" s="6"/>
    </row>
    <row r="7" spans="1:12" x14ac:dyDescent="0.3">
      <c r="L7" t="e">
        <f>VLOOKUP(C2,$B$18:$D$21,2,0)</f>
        <v>#N/A</v>
      </c>
    </row>
    <row r="8" spans="1:12" x14ac:dyDescent="0.3">
      <c r="B8" t="s">
        <v>99</v>
      </c>
      <c r="G8" t="s">
        <v>102</v>
      </c>
    </row>
    <row r="9" spans="1:12" x14ac:dyDescent="0.3">
      <c r="B9" s="34" t="s">
        <v>100</v>
      </c>
      <c r="C9" s="34" t="s">
        <v>90</v>
      </c>
      <c r="D9" s="34" t="s">
        <v>101</v>
      </c>
      <c r="G9" s="34" t="s">
        <v>100</v>
      </c>
      <c r="H9" s="5">
        <v>101</v>
      </c>
      <c r="I9" s="5">
        <v>102</v>
      </c>
      <c r="J9" s="5">
        <v>103</v>
      </c>
    </row>
    <row r="10" spans="1:12" x14ac:dyDescent="0.3">
      <c r="B10" s="5">
        <v>101</v>
      </c>
      <c r="C10" s="5" t="s">
        <v>97</v>
      </c>
      <c r="D10" s="5">
        <v>50000</v>
      </c>
      <c r="G10" s="34" t="s">
        <v>94</v>
      </c>
      <c r="H10" s="35">
        <v>0.1</v>
      </c>
      <c r="I10" s="35">
        <v>0.08</v>
      </c>
      <c r="J10" s="35">
        <v>0.05</v>
      </c>
    </row>
    <row r="11" spans="1:12" x14ac:dyDescent="0.3">
      <c r="B11" s="5">
        <v>102</v>
      </c>
      <c r="C11" s="5" t="s">
        <v>96</v>
      </c>
      <c r="D11" s="5">
        <v>550000</v>
      </c>
    </row>
    <row r="12" spans="1:12" x14ac:dyDescent="0.3">
      <c r="B12" s="5">
        <v>103</v>
      </c>
      <c r="C12" s="5" t="s">
        <v>98</v>
      </c>
      <c r="D12" s="5">
        <v>2000000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A5A64-856E-4AA3-8717-F0D023FAB56A}">
  <dimension ref="A1:I6"/>
  <sheetViews>
    <sheetView workbookViewId="0">
      <selection activeCell="H2" sqref="H2"/>
    </sheetView>
  </sheetViews>
  <sheetFormatPr defaultRowHeight="14.4" x14ac:dyDescent="0.3"/>
  <cols>
    <col min="1" max="1" width="12.33203125" customWidth="1"/>
    <col min="2" max="2" width="11.77734375" style="21" customWidth="1"/>
    <col min="3" max="3" width="14.77734375" style="22" customWidth="1"/>
    <col min="4" max="4" width="14" style="22" customWidth="1"/>
    <col min="5" max="5" width="7.5546875" style="21" customWidth="1"/>
    <col min="6" max="6" width="9.77734375" customWidth="1"/>
    <col min="7" max="7" width="10" customWidth="1"/>
    <col min="8" max="8" width="10.21875" customWidth="1"/>
  </cols>
  <sheetData>
    <row r="1" spans="1:9" s="1" customFormat="1" ht="28.8" x14ac:dyDescent="0.3">
      <c r="A1" s="23" t="s">
        <v>45</v>
      </c>
      <c r="B1" s="24" t="s">
        <v>46</v>
      </c>
      <c r="C1" s="25" t="s">
        <v>47</v>
      </c>
      <c r="D1" s="25" t="s">
        <v>48</v>
      </c>
      <c r="E1" s="23" t="s">
        <v>49</v>
      </c>
      <c r="F1" s="24" t="s">
        <v>50</v>
      </c>
      <c r="G1" s="24" t="s">
        <v>61</v>
      </c>
      <c r="H1" s="24" t="s">
        <v>51</v>
      </c>
      <c r="I1" s="23" t="s">
        <v>52</v>
      </c>
    </row>
    <row r="2" spans="1:9" x14ac:dyDescent="0.3">
      <c r="A2" s="5" t="s">
        <v>53</v>
      </c>
      <c r="B2" s="6" t="s">
        <v>58</v>
      </c>
      <c r="C2" s="9">
        <v>77000</v>
      </c>
      <c r="D2" s="9">
        <v>75000</v>
      </c>
      <c r="E2" s="6">
        <v>81</v>
      </c>
      <c r="F2" s="6" t="str">
        <f t="shared" ref="F2:F6" si="0">IF(D2&lt;C2,"Rugi","Untung")</f>
        <v>Rugi</v>
      </c>
      <c r="G2" s="6" t="str">
        <f>IF(E2&lt;60,"Restock","Aman")</f>
        <v>Aman</v>
      </c>
      <c r="H2" s="6" t="str">
        <f>IF(D2&lt;50000,"Murah","Mahal")</f>
        <v>Mahal</v>
      </c>
      <c r="I2" s="5"/>
    </row>
    <row r="3" spans="1:9" x14ac:dyDescent="0.3">
      <c r="A3" s="5" t="s">
        <v>54</v>
      </c>
      <c r="B3" s="6" t="s">
        <v>59</v>
      </c>
      <c r="C3" s="9">
        <v>23000</v>
      </c>
      <c r="D3" s="9">
        <v>25000</v>
      </c>
      <c r="E3" s="6">
        <v>80</v>
      </c>
      <c r="F3" s="6" t="str">
        <f t="shared" si="0"/>
        <v>Untung</v>
      </c>
      <c r="G3" s="6" t="str">
        <f t="shared" ref="G3:G6" si="1">IF(E3&lt;60,"Restock","Aman")</f>
        <v>Aman</v>
      </c>
      <c r="H3" s="6" t="str">
        <f t="shared" ref="H3:H6" si="2">IF(D3&lt;50000,"Murah","Mahal")</f>
        <v>Murah</v>
      </c>
      <c r="I3" s="5"/>
    </row>
    <row r="4" spans="1:9" x14ac:dyDescent="0.3">
      <c r="A4" s="5" t="s">
        <v>55</v>
      </c>
      <c r="B4" s="6" t="s">
        <v>60</v>
      </c>
      <c r="C4" s="9">
        <v>88000</v>
      </c>
      <c r="D4" s="9">
        <v>99000</v>
      </c>
      <c r="E4" s="6">
        <v>22</v>
      </c>
      <c r="F4" s="6" t="str">
        <f t="shared" si="0"/>
        <v>Untung</v>
      </c>
      <c r="G4" s="6" t="str">
        <f t="shared" si="1"/>
        <v>Restock</v>
      </c>
      <c r="H4" s="6" t="str">
        <f t="shared" si="2"/>
        <v>Mahal</v>
      </c>
      <c r="I4" s="5"/>
    </row>
    <row r="5" spans="1:9" x14ac:dyDescent="0.3">
      <c r="A5" s="5" t="s">
        <v>56</v>
      </c>
      <c r="B5" s="6" t="s">
        <v>60</v>
      </c>
      <c r="C5" s="9">
        <v>52000</v>
      </c>
      <c r="D5" s="9">
        <v>67000</v>
      </c>
      <c r="E5" s="6">
        <v>58</v>
      </c>
      <c r="F5" s="6" t="str">
        <f t="shared" si="0"/>
        <v>Untung</v>
      </c>
      <c r="G5" s="6" t="str">
        <f t="shared" si="1"/>
        <v>Restock</v>
      </c>
      <c r="H5" s="6" t="str">
        <f t="shared" si="2"/>
        <v>Mahal</v>
      </c>
      <c r="I5" s="5"/>
    </row>
    <row r="6" spans="1:9" x14ac:dyDescent="0.3">
      <c r="A6" s="5" t="s">
        <v>57</v>
      </c>
      <c r="B6" s="6" t="s">
        <v>58</v>
      </c>
      <c r="C6" s="9">
        <v>46000</v>
      </c>
      <c r="D6" s="9">
        <v>49000</v>
      </c>
      <c r="E6" s="6">
        <v>73</v>
      </c>
      <c r="F6" s="6" t="str">
        <f t="shared" si="0"/>
        <v>Untung</v>
      </c>
      <c r="G6" s="6" t="str">
        <f t="shared" si="1"/>
        <v>Aman</v>
      </c>
      <c r="H6" s="6" t="str">
        <f t="shared" si="2"/>
        <v>Murah</v>
      </c>
      <c r="I6" s="5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683E-D444-4004-9843-F0A5E0576B16}">
  <dimension ref="A1:D13"/>
  <sheetViews>
    <sheetView workbookViewId="0">
      <selection activeCell="B13" sqref="B13"/>
    </sheetView>
  </sheetViews>
  <sheetFormatPr defaultRowHeight="14.4" x14ac:dyDescent="0.3"/>
  <cols>
    <col min="1" max="1" width="16.21875" customWidth="1"/>
    <col min="2" max="2" width="12.44140625" customWidth="1"/>
    <col min="3" max="3" width="14.21875" customWidth="1"/>
    <col min="4" max="4" width="11.88671875" customWidth="1"/>
  </cols>
  <sheetData>
    <row r="1" spans="1:4" x14ac:dyDescent="0.3">
      <c r="B1" t="s">
        <v>66</v>
      </c>
      <c r="C1" t="s">
        <v>62</v>
      </c>
      <c r="D1" t="s">
        <v>63</v>
      </c>
    </row>
    <row r="2" spans="1:4" x14ac:dyDescent="0.3">
      <c r="A2" t="s">
        <v>64</v>
      </c>
      <c r="B2" t="str">
        <f>LEFT(A2,2)</f>
        <v>SA</v>
      </c>
      <c r="C2" t="str">
        <f>MID(A2,3,4)</f>
        <v>2019</v>
      </c>
      <c r="D2" t="str">
        <f>RIGHT(A2,1)</f>
        <v>P</v>
      </c>
    </row>
    <row r="3" spans="1:4" x14ac:dyDescent="0.3">
      <c r="A3" t="s">
        <v>64</v>
      </c>
      <c r="B3" t="str">
        <f t="shared" ref="B3:B4" si="0">LEFT(A3,2)</f>
        <v>SA</v>
      </c>
      <c r="C3" t="str">
        <f t="shared" ref="C3:C4" si="1">MID(A3,3,4)</f>
        <v>2019</v>
      </c>
      <c r="D3" t="str">
        <f t="shared" ref="D3:D4" si="2">RIGHT(A3,1)</f>
        <v>P</v>
      </c>
    </row>
    <row r="4" spans="1:4" x14ac:dyDescent="0.3">
      <c r="A4" t="s">
        <v>65</v>
      </c>
      <c r="B4" t="str">
        <f t="shared" si="0"/>
        <v>DI</v>
      </c>
      <c r="C4" t="str">
        <f t="shared" si="1"/>
        <v>2013</v>
      </c>
      <c r="D4" t="str">
        <f t="shared" si="2"/>
        <v>L</v>
      </c>
    </row>
    <row r="8" spans="1:4" ht="28.8" x14ac:dyDescent="0.3">
      <c r="A8" s="26" t="s">
        <v>67</v>
      </c>
      <c r="B8" s="27" t="s">
        <v>68</v>
      </c>
      <c r="C8" s="27" t="s">
        <v>69</v>
      </c>
      <c r="D8" s="27" t="s">
        <v>70</v>
      </c>
    </row>
    <row r="9" spans="1:4" x14ac:dyDescent="0.3">
      <c r="A9" t="s">
        <v>64</v>
      </c>
      <c r="B9" t="str">
        <f>IF(LEFT(A9,2)="SA","SALES","ADMIN")</f>
        <v>SALES</v>
      </c>
      <c r="C9" t="str">
        <f>IF(MID(A9,3,4)
="2019","Lengkap","Tidak Lengkap")</f>
        <v>Lengkap</v>
      </c>
      <c r="D9" t="str">
        <f>IF(RIGHT(A9,1)="L","Laki-Laki","Perempuan")</f>
        <v>Perempuan</v>
      </c>
    </row>
    <row r="10" spans="1:4" x14ac:dyDescent="0.3">
      <c r="A10" t="s">
        <v>64</v>
      </c>
      <c r="B10" t="str">
        <f>IF(LEFT(A10,2)="SA","SALES","ADMIN")</f>
        <v>SALES</v>
      </c>
      <c r="C10" t="str">
        <f t="shared" ref="C10:C13" si="3">IF(MID(A10,3,4)
="2019","Lengkap","Tidak Lengkap")</f>
        <v>Lengkap</v>
      </c>
      <c r="D10" t="str">
        <f t="shared" ref="D10:D13" si="4">IF(RIGHT(A10,1)="L","Laki-Laki","Perempuan")</f>
        <v>Perempuan</v>
      </c>
    </row>
    <row r="11" spans="1:4" x14ac:dyDescent="0.3">
      <c r="A11" t="s">
        <v>71</v>
      </c>
      <c r="B11" t="str">
        <f>IF(LEFT(A11,2)="SA","SALES","ADMIN")</f>
        <v>ADMIN</v>
      </c>
      <c r="C11" t="str">
        <f t="shared" si="3"/>
        <v>Tidak Lengkap</v>
      </c>
      <c r="D11" t="str">
        <f t="shared" si="4"/>
        <v>Laki-Laki</v>
      </c>
    </row>
    <row r="12" spans="1:4" x14ac:dyDescent="0.3">
      <c r="A12" t="s">
        <v>64</v>
      </c>
      <c r="B12" t="str">
        <f t="shared" ref="B12:B13" si="5">IF(LEFT(A12,2)="SA","SALES","ADMIN")</f>
        <v>SALES</v>
      </c>
      <c r="C12" t="str">
        <f t="shared" si="3"/>
        <v>Lengkap</v>
      </c>
      <c r="D12" t="str">
        <f t="shared" si="4"/>
        <v>Perempuan</v>
      </c>
    </row>
    <row r="13" spans="1:4" x14ac:dyDescent="0.3">
      <c r="A13" t="s">
        <v>71</v>
      </c>
      <c r="B13" t="str">
        <f t="shared" si="5"/>
        <v>ADMIN</v>
      </c>
      <c r="C13" t="str">
        <f t="shared" si="3"/>
        <v>Tidak Lengkap</v>
      </c>
      <c r="D13" t="str">
        <f t="shared" si="4"/>
        <v>Laki-Laki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AF5D-D1C1-44FE-BD68-EA1138C20969}">
  <dimension ref="A1:H6"/>
  <sheetViews>
    <sheetView workbookViewId="0">
      <selection activeCell="I2" sqref="I2"/>
    </sheetView>
  </sheetViews>
  <sheetFormatPr defaultRowHeight="14.4" x14ac:dyDescent="0.3"/>
  <cols>
    <col min="1" max="1" width="14.33203125" customWidth="1"/>
    <col min="2" max="2" width="12.21875" customWidth="1"/>
    <col min="3" max="3" width="14.77734375" style="12" customWidth="1"/>
    <col min="4" max="4" width="14.5546875" style="12" customWidth="1"/>
    <col min="5" max="5" width="17.77734375" customWidth="1"/>
    <col min="6" max="6" width="13.6640625" style="12" customWidth="1"/>
    <col min="7" max="7" width="14.21875" style="12" customWidth="1"/>
    <col min="8" max="8" width="17.88671875" customWidth="1"/>
  </cols>
  <sheetData>
    <row r="1" spans="1:8" ht="28.8" x14ac:dyDescent="0.3">
      <c r="A1" s="28" t="s">
        <v>72</v>
      </c>
      <c r="B1" s="29" t="s">
        <v>73</v>
      </c>
      <c r="C1" s="30" t="s">
        <v>74</v>
      </c>
      <c r="D1" s="30" t="s">
        <v>75</v>
      </c>
      <c r="E1" s="29" t="s">
        <v>76</v>
      </c>
      <c r="F1" s="30" t="s">
        <v>77</v>
      </c>
      <c r="G1" s="30" t="s">
        <v>78</v>
      </c>
    </row>
    <row r="2" spans="1:8" x14ac:dyDescent="0.3">
      <c r="A2" s="23" t="s">
        <v>79</v>
      </c>
      <c r="B2" s="23" t="s">
        <v>84</v>
      </c>
      <c r="C2" s="10">
        <v>13000000</v>
      </c>
      <c r="D2" s="10">
        <v>28000000</v>
      </c>
      <c r="E2" s="5" t="str">
        <f>IF(AND(C2&gt;=20000000,D2&gt;=20000000),"PERFORMA BAIK","PERFORMA BURUK")</f>
        <v>PERFORMA BURUK</v>
      </c>
      <c r="F2" s="10">
        <f>IF(OR(B2="Bandung",B5="Surabaya"),4000000,5000000)</f>
        <v>4000000</v>
      </c>
      <c r="G2" s="10">
        <f>IF((C2+D2)&gt;40000000,(C2+D2)*15%,(C2+D2)*10%)</f>
        <v>6150000</v>
      </c>
      <c r="H2" t="str">
        <f>IF(AND(C2&gt;=20000000,D2&gt;=20000000),"PERFORMA BAIK","PERFORMA BURUK")</f>
        <v>PERFORMA BURUK</v>
      </c>
    </row>
    <row r="3" spans="1:8" x14ac:dyDescent="0.3">
      <c r="A3" s="23" t="s">
        <v>80</v>
      </c>
      <c r="B3" s="23" t="s">
        <v>85</v>
      </c>
      <c r="C3" s="10">
        <v>21000000</v>
      </c>
      <c r="D3" s="10">
        <v>23000000</v>
      </c>
      <c r="E3" s="5" t="str">
        <f t="shared" ref="E3:E6" si="0">IF(AND(C3&gt;=20000000,D3&gt;=20000000),"PERFORMA BAIK","PERFORMA BURUK")</f>
        <v>PERFORMA BAIK</v>
      </c>
      <c r="F3" s="10">
        <f t="shared" ref="F3:F5" si="1">IF(OR(B3="Bandung",B6="Surabaya"),4000000,5000000)</f>
        <v>5000000</v>
      </c>
      <c r="G3" s="10">
        <f t="shared" ref="G3:G6" si="2">IF((C3+D3)&gt;40000000,(C3+D3)*15%,(C3+D3)*10%)</f>
        <v>6600000</v>
      </c>
    </row>
    <row r="4" spans="1:8" x14ac:dyDescent="0.3">
      <c r="A4" s="23" t="s">
        <v>81</v>
      </c>
      <c r="B4" s="23" t="s">
        <v>84</v>
      </c>
      <c r="C4" s="10">
        <v>11000000</v>
      </c>
      <c r="D4" s="10">
        <v>44000000</v>
      </c>
      <c r="E4" s="5" t="str">
        <f t="shared" si="0"/>
        <v>PERFORMA BURUK</v>
      </c>
      <c r="F4" s="10">
        <f t="shared" si="1"/>
        <v>4000000</v>
      </c>
      <c r="G4" s="10">
        <f t="shared" si="2"/>
        <v>8250000</v>
      </c>
    </row>
    <row r="5" spans="1:8" x14ac:dyDescent="0.3">
      <c r="A5" s="23" t="s">
        <v>82</v>
      </c>
      <c r="B5" s="23" t="s">
        <v>86</v>
      </c>
      <c r="C5" s="10">
        <v>12000000</v>
      </c>
      <c r="D5" s="10">
        <v>37000000</v>
      </c>
      <c r="E5" s="5" t="str">
        <f t="shared" si="0"/>
        <v>PERFORMA BURUK</v>
      </c>
      <c r="F5" s="10">
        <f t="shared" si="1"/>
        <v>5000000</v>
      </c>
      <c r="G5" s="10">
        <f t="shared" si="2"/>
        <v>7350000</v>
      </c>
    </row>
    <row r="6" spans="1:8" x14ac:dyDescent="0.3">
      <c r="A6" s="23" t="s">
        <v>83</v>
      </c>
      <c r="B6" s="23" t="s">
        <v>85</v>
      </c>
      <c r="C6" s="10">
        <v>21000000</v>
      </c>
      <c r="D6" s="10">
        <v>36000000</v>
      </c>
      <c r="E6" s="5" t="str">
        <f t="shared" si="0"/>
        <v>PERFORMA BAIK</v>
      </c>
      <c r="F6" s="10">
        <f>IF(OR(B6="Bandung",B9="Surabaya"),4000000,5000000)</f>
        <v>5000000</v>
      </c>
      <c r="G6" s="10">
        <f t="shared" si="2"/>
        <v>8550000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04B8-EB1F-45DC-BB67-9C415F40CD0C}">
  <dimension ref="A1:G3"/>
  <sheetViews>
    <sheetView workbookViewId="0">
      <selection activeCell="A3" sqref="A3"/>
    </sheetView>
  </sheetViews>
  <sheetFormatPr defaultRowHeight="14.4" x14ac:dyDescent="0.3"/>
  <sheetData>
    <row r="1" spans="1:7" x14ac:dyDescent="0.3">
      <c r="A1" s="39" t="s">
        <v>43</v>
      </c>
      <c r="B1" s="39"/>
      <c r="C1" s="39"/>
      <c r="E1" s="40" t="s">
        <v>44</v>
      </c>
      <c r="F1" s="40"/>
      <c r="G1" s="40"/>
    </row>
    <row r="2" spans="1:7" x14ac:dyDescent="0.3">
      <c r="A2">
        <v>10</v>
      </c>
      <c r="B2">
        <v>20</v>
      </c>
      <c r="E2" s="1">
        <v>10</v>
      </c>
      <c r="F2">
        <v>20</v>
      </c>
    </row>
    <row r="3" spans="1:7" x14ac:dyDescent="0.3">
      <c r="A3" t="b">
        <f>AND(10&lt;20,20&lt;10)</f>
        <v>0</v>
      </c>
      <c r="E3" t="b">
        <f>OR(E2&lt;F2,F2&lt;E2)</f>
        <v>1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Sheet3</vt:lpstr>
      <vt:lpstr>Sheet7</vt:lpstr>
      <vt:lpstr>Sheet4</vt:lpstr>
      <vt:lpstr>Sheet5</vt:lpstr>
      <vt:lpstr>Sheet6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2025-11-24T07:30:03Z</dcterms:created>
  <dcterms:modified xsi:type="dcterms:W3CDTF">2025-12-29T04:41:14Z</dcterms:modified>
</cp:coreProperties>
</file>